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440" windowHeight="13695"/>
  </bookViews>
  <sheets>
    <sheet name="ФСР" sheetId="1" r:id="rId1"/>
  </sheets>
  <definedNames>
    <definedName name="_xlnm._FilterDatabase" localSheetId="0" hidden="1">ФСР!$A$4:$M$50</definedName>
    <definedName name="_xlnm.Print_Titles" localSheetId="0">ФСР!$3:$4</definedName>
  </definedNames>
  <calcPr calcId="145621"/>
</workbook>
</file>

<file path=xl/calcChain.xml><?xml version="1.0" encoding="utf-8"?>
<calcChain xmlns="http://schemas.openxmlformats.org/spreadsheetml/2006/main">
  <c r="M41" i="1" l="1"/>
  <c r="L41" i="1"/>
  <c r="J41" i="1"/>
  <c r="H41" i="1"/>
  <c r="E41" i="1"/>
  <c r="F41" i="1"/>
  <c r="G41" i="1"/>
  <c r="D41" i="1"/>
  <c r="K43" i="1"/>
  <c r="J43" i="1"/>
  <c r="I43" i="1"/>
  <c r="H43" i="1"/>
  <c r="M30" i="1" l="1"/>
  <c r="L30" i="1"/>
  <c r="E30" i="1"/>
  <c r="F30" i="1"/>
  <c r="G30" i="1"/>
  <c r="D30" i="1"/>
  <c r="K10" i="1" l="1"/>
  <c r="J10" i="1"/>
  <c r="I10" i="1"/>
  <c r="H10" i="1"/>
  <c r="F18" i="1" l="1"/>
  <c r="K16" i="1" l="1"/>
  <c r="J16" i="1"/>
  <c r="I16" i="1"/>
  <c r="H16" i="1"/>
  <c r="K49" i="1"/>
  <c r="J49" i="1"/>
  <c r="I49" i="1"/>
  <c r="H49" i="1"/>
  <c r="K48" i="1"/>
  <c r="J48" i="1"/>
  <c r="I48" i="1"/>
  <c r="H48" i="1"/>
  <c r="K47" i="1"/>
  <c r="J47" i="1"/>
  <c r="I47" i="1"/>
  <c r="H47" i="1"/>
  <c r="H46" i="1" s="1"/>
  <c r="K45" i="1"/>
  <c r="J45" i="1"/>
  <c r="I45" i="1"/>
  <c r="H45" i="1"/>
  <c r="K44" i="1"/>
  <c r="J44" i="1"/>
  <c r="I44" i="1"/>
  <c r="H44" i="1"/>
  <c r="K42" i="1"/>
  <c r="J42" i="1"/>
  <c r="I42" i="1"/>
  <c r="H42" i="1"/>
  <c r="K40" i="1"/>
  <c r="J40" i="1"/>
  <c r="I40" i="1"/>
  <c r="H40" i="1"/>
  <c r="K39" i="1"/>
  <c r="J39" i="1"/>
  <c r="I39" i="1"/>
  <c r="H39" i="1"/>
  <c r="K37" i="1"/>
  <c r="J37" i="1"/>
  <c r="I37" i="1"/>
  <c r="H37" i="1"/>
  <c r="K36" i="1"/>
  <c r="J36" i="1"/>
  <c r="I36" i="1"/>
  <c r="H36" i="1"/>
  <c r="K35" i="1"/>
  <c r="J35" i="1"/>
  <c r="I35" i="1"/>
  <c r="H35" i="1"/>
  <c r="K34" i="1"/>
  <c r="J34" i="1"/>
  <c r="I34" i="1"/>
  <c r="H34" i="1"/>
  <c r="K33" i="1"/>
  <c r="J33" i="1"/>
  <c r="I33" i="1"/>
  <c r="H33" i="1"/>
  <c r="K31" i="1"/>
  <c r="J31" i="1"/>
  <c r="J30" i="1" s="1"/>
  <c r="I31" i="1"/>
  <c r="H31" i="1"/>
  <c r="H30" i="1" s="1"/>
  <c r="K29" i="1"/>
  <c r="J29" i="1"/>
  <c r="I29" i="1"/>
  <c r="H29" i="1"/>
  <c r="K28" i="1"/>
  <c r="J28" i="1"/>
  <c r="I28" i="1"/>
  <c r="H28" i="1"/>
  <c r="K27" i="1"/>
  <c r="J27" i="1"/>
  <c r="I27" i="1"/>
  <c r="H27" i="1"/>
  <c r="K26" i="1"/>
  <c r="J26" i="1"/>
  <c r="I26" i="1"/>
  <c r="H26" i="1"/>
  <c r="K24" i="1"/>
  <c r="J24" i="1"/>
  <c r="I24" i="1"/>
  <c r="H24" i="1"/>
  <c r="K23" i="1"/>
  <c r="J23" i="1"/>
  <c r="I23" i="1"/>
  <c r="H23" i="1"/>
  <c r="K22" i="1"/>
  <c r="J22" i="1"/>
  <c r="I22" i="1"/>
  <c r="H22" i="1"/>
  <c r="K21" i="1"/>
  <c r="J21" i="1"/>
  <c r="I21" i="1"/>
  <c r="H21" i="1"/>
  <c r="K20" i="1"/>
  <c r="J20" i="1"/>
  <c r="I20" i="1"/>
  <c r="H20" i="1"/>
  <c r="K19" i="1"/>
  <c r="J19" i="1"/>
  <c r="I19" i="1"/>
  <c r="H19" i="1"/>
  <c r="K17" i="1"/>
  <c r="J17" i="1"/>
  <c r="I17" i="1"/>
  <c r="H17" i="1"/>
  <c r="H15" i="1" s="1"/>
  <c r="K11" i="1"/>
  <c r="J46" i="1" l="1"/>
  <c r="I11" i="1"/>
  <c r="M46" i="1" l="1"/>
  <c r="L46" i="1"/>
  <c r="E46" i="1"/>
  <c r="F46" i="1"/>
  <c r="G46" i="1"/>
  <c r="D46" i="1"/>
  <c r="I46" i="1" l="1"/>
  <c r="K46" i="1"/>
  <c r="E15" i="1"/>
  <c r="F15" i="1"/>
  <c r="G15" i="1"/>
  <c r="D15" i="1"/>
  <c r="K6" i="1" l="1"/>
  <c r="K7" i="1"/>
  <c r="K8" i="1"/>
  <c r="K9" i="1"/>
  <c r="K12" i="1"/>
  <c r="K14" i="1"/>
  <c r="J15" i="1" l="1"/>
  <c r="J14" i="1"/>
  <c r="J13" i="1" s="1"/>
  <c r="J7" i="1"/>
  <c r="J8" i="1"/>
  <c r="J9" i="1"/>
  <c r="J11" i="1"/>
  <c r="J12" i="1"/>
  <c r="J6" i="1"/>
  <c r="I7" i="1"/>
  <c r="I8" i="1"/>
  <c r="I9" i="1"/>
  <c r="I12" i="1"/>
  <c r="I14" i="1"/>
  <c r="I6" i="1"/>
  <c r="H7" i="1"/>
  <c r="H8" i="1"/>
  <c r="H9" i="1"/>
  <c r="H11" i="1"/>
  <c r="H12" i="1"/>
  <c r="H14" i="1"/>
  <c r="H13" i="1" s="1"/>
  <c r="H6" i="1"/>
  <c r="E38" i="1"/>
  <c r="F38" i="1"/>
  <c r="G38" i="1"/>
  <c r="L38" i="1"/>
  <c r="M38" i="1"/>
  <c r="D38" i="1"/>
  <c r="E32" i="1"/>
  <c r="F32" i="1"/>
  <c r="G32" i="1"/>
  <c r="L32" i="1"/>
  <c r="M32" i="1"/>
  <c r="D32" i="1"/>
  <c r="F25" i="1"/>
  <c r="G25" i="1"/>
  <c r="L25" i="1"/>
  <c r="M25" i="1"/>
  <c r="G18" i="1"/>
  <c r="L18" i="1"/>
  <c r="M18" i="1"/>
  <c r="L15" i="1"/>
  <c r="M15" i="1"/>
  <c r="F13" i="1"/>
  <c r="G13" i="1"/>
  <c r="L13" i="1"/>
  <c r="M13" i="1"/>
  <c r="E25" i="1"/>
  <c r="D25" i="1"/>
  <c r="E18" i="1"/>
  <c r="D18" i="1"/>
  <c r="D13" i="1"/>
  <c r="E13" i="1"/>
  <c r="E5" i="1"/>
  <c r="F5" i="1"/>
  <c r="G5" i="1"/>
  <c r="L5" i="1"/>
  <c r="M5" i="1"/>
  <c r="D5" i="1"/>
  <c r="K30" i="1" l="1"/>
  <c r="K25" i="1"/>
  <c r="I13" i="1"/>
  <c r="K38" i="1"/>
  <c r="I30" i="1"/>
  <c r="K18" i="1"/>
  <c r="K13" i="1"/>
  <c r="K5" i="1"/>
  <c r="H18" i="1"/>
  <c r="K41" i="1"/>
  <c r="I41" i="1"/>
  <c r="H38" i="1"/>
  <c r="I38" i="1"/>
  <c r="H32" i="1"/>
  <c r="E50" i="1"/>
  <c r="K32" i="1"/>
  <c r="I32" i="1"/>
  <c r="H25" i="1"/>
  <c r="I25" i="1"/>
  <c r="I18" i="1"/>
  <c r="K15" i="1"/>
  <c r="I15" i="1"/>
  <c r="D50" i="1"/>
  <c r="H5" i="1"/>
  <c r="I5" i="1"/>
  <c r="J32" i="1"/>
  <c r="J25" i="1"/>
  <c r="J18" i="1"/>
  <c r="J5" i="1"/>
  <c r="F50" i="1"/>
  <c r="J38" i="1"/>
  <c r="M50" i="1"/>
  <c r="L50" i="1"/>
  <c r="G50" i="1"/>
  <c r="H50" i="1" l="1"/>
  <c r="K50" i="1"/>
  <c r="I50" i="1"/>
  <c r="J50" i="1"/>
</calcChain>
</file>

<file path=xl/sharedStrings.xml><?xml version="1.0" encoding="utf-8"?>
<sst xmlns="http://schemas.openxmlformats.org/spreadsheetml/2006/main" count="163" uniqueCount="84">
  <si>
    <t>ИТОГО:</t>
  </si>
  <si>
    <t>03</t>
  </si>
  <si>
    <t>02</t>
  </si>
  <si>
    <t>01</t>
  </si>
  <si>
    <t/>
  </si>
  <si>
    <t>13</t>
  </si>
  <si>
    <t>04</t>
  </si>
  <si>
    <t>12</t>
  </si>
  <si>
    <t>05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</si>
  <si>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</si>
  <si>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</si>
  <si>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</si>
  <si>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</si>
  <si>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</si>
  <si>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</si>
  <si>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</si>
  <si>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</si>
  <si>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</si>
  <si>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</si>
  <si>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09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</si>
  <si>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</si>
  <si>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</si>
  <si>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</si>
  <si>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</si>
  <si>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</si>
  <si>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</si>
  <si>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</si>
  <si>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</si>
  <si>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</si>
  <si>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</si>
  <si>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</si>
  <si>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</si>
  <si>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</si>
  <si>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</si>
  <si>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</si>
  <si>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</si>
  <si>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</si>
  <si>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</si>
  <si>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</si>
  <si>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</si>
  <si>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</si>
  <si>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</si>
  <si>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</si>
  <si>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</si>
  <si>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</si>
  <si>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</si>
  <si>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</si>
  <si>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</si>
  <si>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</si>
  <si>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</si>
  <si>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</si>
  <si>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</si>
  <si>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</si>
  <si>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</si>
  <si>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</si>
  <si>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</si>
  <si>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</si>
  <si>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</si>
  <si>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</si>
  <si>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</si>
  <si>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</si>
  <si>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</si>
  <si>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</si>
  <si>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</si>
  <si>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</si>
  <si>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Пр</t>
  </si>
  <si>
    <t>Рз</t>
  </si>
  <si>
    <t>Наименование</t>
  </si>
  <si>
    <t>рублей</t>
  </si>
  <si>
    <t>Гражданская оборона</t>
  </si>
  <si>
    <t>Спорт высших достижений</t>
  </si>
  <si>
    <t>2026 год</t>
  </si>
  <si>
    <t>Обеспечение проведения выборов и референдумов</t>
  </si>
  <si>
    <t>Анализ изменения  бюджета Жуковского муниципального округа по функциональной структуре в 2024 - 2028 годах</t>
  </si>
  <si>
    <t>2024 год (факт)</t>
  </si>
  <si>
    <t>2025 год (первоначальный)</t>
  </si>
  <si>
    <t>2025 год оценка</t>
  </si>
  <si>
    <t>2026 - 2024</t>
  </si>
  <si>
    <t>2026 / 2024</t>
  </si>
  <si>
    <t>2026 - 2025
(оценка)</t>
  </si>
  <si>
    <t>2026/ 2025
(оценка)</t>
  </si>
  <si>
    <t>2027 год</t>
  </si>
  <si>
    <t>2028 год</t>
  </si>
  <si>
    <t>Социальное обеспечние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</si>
</sst>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21">
    <xf numFmtId="0" fontId="0" fillId="0" borderId="0" xfId="0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164" fontId="4" fillId="4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6" fillId="5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3" borderId="1" xfId="0" applyFont="1" applyFill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0" sqref="G50"/>
    </sheetView>
  </sheetViews>
  <sheetFormatPr defaultRowHeight="14.25" x14ac:dyDescent="0.2"/>
  <cols>
    <col min="1" max="1" width="45.83203125" style="1" customWidth="1"/>
    <col min="2" max="2" width="6.1640625" style="1" customWidth="1"/>
    <col min="3" max="3" width="6.33203125" style="1" customWidth="1"/>
    <col min="4" max="4" width="20.6640625" style="1" customWidth="1"/>
    <col min="5" max="5" width="22.83203125" style="1" customWidth="1"/>
    <col min="6" max="6" width="21.5" style="1" customWidth="1"/>
    <col min="7" max="7" width="21" style="1" customWidth="1"/>
    <col min="8" max="8" width="19.1640625" style="1" customWidth="1"/>
    <col min="9" max="9" width="17" style="1" customWidth="1"/>
    <col min="10" max="10" width="20.5" style="1" customWidth="1"/>
    <col min="11" max="11" width="18.83203125" style="1" customWidth="1"/>
    <col min="12" max="12" width="20" style="1" customWidth="1"/>
    <col min="13" max="13" width="19.5" style="1" customWidth="1"/>
    <col min="14" max="16384" width="9.33203125" style="1"/>
  </cols>
  <sheetData>
    <row r="1" spans="1:13" ht="37.5" customHeight="1" x14ac:dyDescent="0.2">
      <c r="A1" s="18" t="s">
        <v>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 x14ac:dyDescent="0.2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56.25" customHeight="1" x14ac:dyDescent="0.2">
      <c r="A3" s="2" t="s">
        <v>67</v>
      </c>
      <c r="B3" s="2" t="s">
        <v>66</v>
      </c>
      <c r="C3" s="2" t="s">
        <v>65</v>
      </c>
      <c r="D3" s="2" t="s">
        <v>74</v>
      </c>
      <c r="E3" s="2" t="s">
        <v>75</v>
      </c>
      <c r="F3" s="2" t="s">
        <v>76</v>
      </c>
      <c r="G3" s="2" t="s">
        <v>71</v>
      </c>
      <c r="H3" s="2" t="s">
        <v>77</v>
      </c>
      <c r="I3" s="2" t="s">
        <v>78</v>
      </c>
      <c r="J3" s="2" t="s">
        <v>79</v>
      </c>
      <c r="K3" s="2" t="s">
        <v>80</v>
      </c>
      <c r="L3" s="2" t="s">
        <v>81</v>
      </c>
      <c r="M3" s="2" t="s">
        <v>82</v>
      </c>
    </row>
    <row r="4" spans="1:13" ht="14.45" customHeight="1" x14ac:dyDescent="0.2">
      <c r="A4" s="2" t="s">
        <v>64</v>
      </c>
      <c r="B4" s="2" t="s">
        <v>63</v>
      </c>
      <c r="C4" s="2" t="s">
        <v>62</v>
      </c>
      <c r="D4" s="2" t="s">
        <v>61</v>
      </c>
      <c r="E4" s="2" t="s">
        <v>60</v>
      </c>
      <c r="F4" s="2" t="s">
        <v>59</v>
      </c>
      <c r="G4" s="2" t="s">
        <v>58</v>
      </c>
      <c r="H4" s="2" t="s">
        <v>57</v>
      </c>
      <c r="I4" s="2" t="s">
        <v>56</v>
      </c>
      <c r="J4" s="2" t="s">
        <v>14</v>
      </c>
      <c r="K4" s="2" t="s">
        <v>9</v>
      </c>
      <c r="L4" s="2" t="s">
        <v>7</v>
      </c>
      <c r="M4" s="2" t="s">
        <v>5</v>
      </c>
    </row>
    <row r="5" spans="1:13" ht="15" customHeight="1" x14ac:dyDescent="0.2">
      <c r="A5" s="9" t="s">
        <v>55</v>
      </c>
      <c r="B5" s="10" t="s">
        <v>3</v>
      </c>
      <c r="C5" s="10" t="s">
        <v>4</v>
      </c>
      <c r="D5" s="11">
        <f>SUM(D6:D12)</f>
        <v>89374860.229999989</v>
      </c>
      <c r="E5" s="11">
        <f>SUM(E6:E12)</f>
        <v>96899422</v>
      </c>
      <c r="F5" s="11">
        <f>SUM(F6:F12)</f>
        <v>97759833.359999999</v>
      </c>
      <c r="G5" s="11">
        <f>SUM(G6:G12)</f>
        <v>119022613</v>
      </c>
      <c r="H5" s="11">
        <f>SUM(H6:H12)</f>
        <v>29647752.77</v>
      </c>
      <c r="I5" s="12">
        <f>G5/D5*100</f>
        <v>133.17236266854414</v>
      </c>
      <c r="J5" s="11">
        <f>SUM(J6:J12)</f>
        <v>21262779.640000001</v>
      </c>
      <c r="K5" s="12">
        <f>G5/F5*100</f>
        <v>121.75001624818644</v>
      </c>
      <c r="L5" s="11">
        <f>SUM(L6:L12)</f>
        <v>127790531</v>
      </c>
      <c r="M5" s="11">
        <f>SUM(M6:M12)</f>
        <v>140938398</v>
      </c>
    </row>
    <row r="6" spans="1:13" ht="69" customHeight="1" x14ac:dyDescent="0.2">
      <c r="A6" s="3" t="s">
        <v>54</v>
      </c>
      <c r="B6" s="2" t="s">
        <v>3</v>
      </c>
      <c r="C6" s="2" t="s">
        <v>1</v>
      </c>
      <c r="D6" s="17">
        <v>1062389.22</v>
      </c>
      <c r="E6" s="4">
        <v>1118000</v>
      </c>
      <c r="F6" s="4">
        <v>1215400</v>
      </c>
      <c r="G6" s="4">
        <v>1438000</v>
      </c>
      <c r="H6" s="4">
        <f>G6-D6</f>
        <v>375610.78</v>
      </c>
      <c r="I6" s="6">
        <f>G6/D6*100</f>
        <v>135.35528909075339</v>
      </c>
      <c r="J6" s="5">
        <f>G6-F6</f>
        <v>222600</v>
      </c>
      <c r="K6" s="6">
        <f t="shared" ref="K6:K50" si="0">G6/F6*100</f>
        <v>118.31495803850585</v>
      </c>
      <c r="L6" s="4">
        <v>1438000</v>
      </c>
      <c r="M6" s="4">
        <v>1438000</v>
      </c>
    </row>
    <row r="7" spans="1:13" ht="78" customHeight="1" x14ac:dyDescent="0.2">
      <c r="A7" s="3" t="s">
        <v>53</v>
      </c>
      <c r="B7" s="2" t="s">
        <v>3</v>
      </c>
      <c r="C7" s="2" t="s">
        <v>6</v>
      </c>
      <c r="D7" s="17">
        <v>50638592.939999998</v>
      </c>
      <c r="E7" s="4">
        <v>54083807</v>
      </c>
      <c r="F7" s="4">
        <v>55309907.18</v>
      </c>
      <c r="G7" s="4">
        <v>65973269</v>
      </c>
      <c r="H7" s="4">
        <f t="shared" ref="H7:H14" si="1">G7-D7</f>
        <v>15334676.060000002</v>
      </c>
      <c r="I7" s="6">
        <f t="shared" ref="I7:I50" si="2">G7/D7*100</f>
        <v>130.28258719228148</v>
      </c>
      <c r="J7" s="5">
        <f t="shared" ref="J7:J12" si="3">G7-F7</f>
        <v>10663361.82</v>
      </c>
      <c r="K7" s="6">
        <f t="shared" si="0"/>
        <v>119.27929798416994</v>
      </c>
      <c r="L7" s="4">
        <v>65973269</v>
      </c>
      <c r="M7" s="4">
        <v>65973269</v>
      </c>
    </row>
    <row r="8" spans="1:13" ht="15" customHeight="1" x14ac:dyDescent="0.2">
      <c r="A8" s="3" t="s">
        <v>52</v>
      </c>
      <c r="B8" s="2" t="s">
        <v>3</v>
      </c>
      <c r="C8" s="2" t="s">
        <v>8</v>
      </c>
      <c r="D8" s="17">
        <v>9157</v>
      </c>
      <c r="E8" s="4">
        <v>10615</v>
      </c>
      <c r="F8" s="4">
        <v>10615</v>
      </c>
      <c r="G8" s="4">
        <v>95844</v>
      </c>
      <c r="H8" s="4">
        <f t="shared" si="1"/>
        <v>86687</v>
      </c>
      <c r="I8" s="6">
        <f t="shared" si="2"/>
        <v>1046.6746751119363</v>
      </c>
      <c r="J8" s="5">
        <f t="shared" si="3"/>
        <v>85229</v>
      </c>
      <c r="K8" s="6">
        <f t="shared" si="0"/>
        <v>902.91097503532728</v>
      </c>
      <c r="L8" s="4">
        <v>9362</v>
      </c>
      <c r="M8" s="4">
        <v>10129</v>
      </c>
    </row>
    <row r="9" spans="1:13" ht="64.5" customHeight="1" x14ac:dyDescent="0.2">
      <c r="A9" s="3" t="s">
        <v>51</v>
      </c>
      <c r="B9" s="2" t="s">
        <v>3</v>
      </c>
      <c r="C9" s="2" t="s">
        <v>13</v>
      </c>
      <c r="D9" s="17">
        <v>7912756.29</v>
      </c>
      <c r="E9" s="4">
        <v>8502000</v>
      </c>
      <c r="F9" s="4">
        <v>8383089</v>
      </c>
      <c r="G9" s="4">
        <v>10500500</v>
      </c>
      <c r="H9" s="4">
        <f t="shared" si="1"/>
        <v>2587743.71</v>
      </c>
      <c r="I9" s="6">
        <f t="shared" si="2"/>
        <v>132.70344258258459</v>
      </c>
      <c r="J9" s="5">
        <f t="shared" si="3"/>
        <v>2117411</v>
      </c>
      <c r="K9" s="6">
        <f t="shared" si="0"/>
        <v>125.25812382523912</v>
      </c>
      <c r="L9" s="4">
        <v>10500500</v>
      </c>
      <c r="M9" s="4">
        <v>10500500</v>
      </c>
    </row>
    <row r="10" spans="1:13" ht="34.5" customHeight="1" x14ac:dyDescent="0.2">
      <c r="A10" s="16" t="s">
        <v>72</v>
      </c>
      <c r="B10" s="2" t="s">
        <v>3</v>
      </c>
      <c r="C10" s="13" t="s">
        <v>24</v>
      </c>
      <c r="D10" s="15"/>
      <c r="E10" s="4">
        <v>1300000</v>
      </c>
      <c r="F10" s="4">
        <v>2000000</v>
      </c>
      <c r="G10" s="4"/>
      <c r="H10" s="4">
        <f t="shared" si="1"/>
        <v>0</v>
      </c>
      <c r="I10" s="6" t="e">
        <f t="shared" si="2"/>
        <v>#DIV/0!</v>
      </c>
      <c r="J10" s="5">
        <f t="shared" si="3"/>
        <v>-2000000</v>
      </c>
      <c r="K10" s="6">
        <f t="shared" si="0"/>
        <v>0</v>
      </c>
      <c r="L10" s="4"/>
      <c r="M10" s="4"/>
    </row>
    <row r="11" spans="1:13" ht="15" customHeight="1" x14ac:dyDescent="0.2">
      <c r="A11" s="3" t="s">
        <v>50</v>
      </c>
      <c r="B11" s="2" t="s">
        <v>3</v>
      </c>
      <c r="C11" s="2" t="s">
        <v>9</v>
      </c>
      <c r="D11" s="4"/>
      <c r="E11" s="4">
        <v>300000</v>
      </c>
      <c r="F11" s="4"/>
      <c r="G11" s="4">
        <v>300000</v>
      </c>
      <c r="H11" s="4">
        <f t="shared" si="1"/>
        <v>300000</v>
      </c>
      <c r="I11" s="6" t="e">
        <f t="shared" si="2"/>
        <v>#DIV/0!</v>
      </c>
      <c r="J11" s="5">
        <f t="shared" si="3"/>
        <v>300000</v>
      </c>
      <c r="K11" s="6" t="e">
        <f t="shared" si="0"/>
        <v>#DIV/0!</v>
      </c>
      <c r="L11" s="4">
        <v>300000</v>
      </c>
      <c r="M11" s="4">
        <v>300000</v>
      </c>
    </row>
    <row r="12" spans="1:13" ht="18.75" customHeight="1" x14ac:dyDescent="0.2">
      <c r="A12" s="3" t="s">
        <v>49</v>
      </c>
      <c r="B12" s="2" t="s">
        <v>3</v>
      </c>
      <c r="C12" s="2" t="s">
        <v>5</v>
      </c>
      <c r="D12" s="17">
        <v>29751964.780000001</v>
      </c>
      <c r="E12" s="4">
        <v>31585000</v>
      </c>
      <c r="F12" s="4">
        <v>30840822.18</v>
      </c>
      <c r="G12" s="4">
        <v>40715000</v>
      </c>
      <c r="H12" s="4">
        <f t="shared" si="1"/>
        <v>10963035.219999999</v>
      </c>
      <c r="I12" s="6">
        <f t="shared" si="2"/>
        <v>136.84810499429477</v>
      </c>
      <c r="J12" s="5">
        <f t="shared" si="3"/>
        <v>9874177.8200000003</v>
      </c>
      <c r="K12" s="6">
        <f t="shared" si="0"/>
        <v>132.0165842608545</v>
      </c>
      <c r="L12" s="4">
        <v>49569400</v>
      </c>
      <c r="M12" s="4">
        <v>62716500</v>
      </c>
    </row>
    <row r="13" spans="1:13" ht="15" customHeight="1" x14ac:dyDescent="0.2">
      <c r="A13" s="9" t="s">
        <v>48</v>
      </c>
      <c r="B13" s="10" t="s">
        <v>2</v>
      </c>
      <c r="C13" s="10" t="s">
        <v>4</v>
      </c>
      <c r="D13" s="11">
        <f>D14</f>
        <v>690892</v>
      </c>
      <c r="E13" s="11">
        <f>E14</f>
        <v>815230</v>
      </c>
      <c r="F13" s="11">
        <f t="shared" ref="F13:M13" si="4">F14</f>
        <v>820756</v>
      </c>
      <c r="G13" s="11">
        <f t="shared" si="4"/>
        <v>1119810</v>
      </c>
      <c r="H13" s="11">
        <f t="shared" si="4"/>
        <v>428918</v>
      </c>
      <c r="I13" s="12">
        <f t="shared" si="2"/>
        <v>162.08177254911044</v>
      </c>
      <c r="J13" s="11">
        <f t="shared" si="4"/>
        <v>299054</v>
      </c>
      <c r="K13" s="12">
        <f t="shared" si="0"/>
        <v>136.43640740975394</v>
      </c>
      <c r="L13" s="11">
        <f t="shared" si="4"/>
        <v>1248705</v>
      </c>
      <c r="M13" s="11">
        <f t="shared" si="4"/>
        <v>1588844</v>
      </c>
    </row>
    <row r="14" spans="1:13" ht="32.25" customHeight="1" x14ac:dyDescent="0.2">
      <c r="A14" s="3" t="s">
        <v>47</v>
      </c>
      <c r="B14" s="2" t="s">
        <v>2</v>
      </c>
      <c r="C14" s="2" t="s">
        <v>1</v>
      </c>
      <c r="D14" s="17">
        <v>690892</v>
      </c>
      <c r="E14" s="4">
        <v>815230</v>
      </c>
      <c r="F14" s="4">
        <v>820756</v>
      </c>
      <c r="G14" s="4">
        <v>1119810</v>
      </c>
      <c r="H14" s="4">
        <f t="shared" si="1"/>
        <v>428918</v>
      </c>
      <c r="I14" s="6">
        <f t="shared" si="2"/>
        <v>162.08177254911044</v>
      </c>
      <c r="J14" s="5">
        <f>G14-F14</f>
        <v>299054</v>
      </c>
      <c r="K14" s="6">
        <f t="shared" si="0"/>
        <v>136.43640740975394</v>
      </c>
      <c r="L14" s="4">
        <v>1248705</v>
      </c>
      <c r="M14" s="4">
        <v>1588844</v>
      </c>
    </row>
    <row r="15" spans="1:13" ht="32.25" customHeight="1" x14ac:dyDescent="0.2">
      <c r="A15" s="9" t="s">
        <v>46</v>
      </c>
      <c r="B15" s="10" t="s">
        <v>1</v>
      </c>
      <c r="C15" s="10" t="s">
        <v>4</v>
      </c>
      <c r="D15" s="11">
        <f>D16+D17</f>
        <v>5219509.37</v>
      </c>
      <c r="E15" s="11">
        <f t="shared" ref="E15:G15" si="5">E16+E17</f>
        <v>5653300</v>
      </c>
      <c r="F15" s="11">
        <f t="shared" si="5"/>
        <v>5827347.2800000003</v>
      </c>
      <c r="G15" s="11">
        <f t="shared" si="5"/>
        <v>7663400</v>
      </c>
      <c r="H15" s="11">
        <f>H16+H17</f>
        <v>2443890.63</v>
      </c>
      <c r="I15" s="12">
        <f t="shared" si="2"/>
        <v>146.82222900195694</v>
      </c>
      <c r="J15" s="11">
        <f t="shared" ref="J15:M15" si="6">J17</f>
        <v>1836052.7199999997</v>
      </c>
      <c r="K15" s="12">
        <f t="shared" si="0"/>
        <v>131.50752189253424</v>
      </c>
      <c r="L15" s="11">
        <f t="shared" si="6"/>
        <v>7663400</v>
      </c>
      <c r="M15" s="11">
        <f t="shared" si="6"/>
        <v>7663400</v>
      </c>
    </row>
    <row r="16" spans="1:13" ht="23.25" customHeight="1" x14ac:dyDescent="0.2">
      <c r="A16" s="14" t="s">
        <v>69</v>
      </c>
      <c r="B16" s="2" t="s">
        <v>1</v>
      </c>
      <c r="C16" s="13" t="s">
        <v>19</v>
      </c>
      <c r="D16" s="17">
        <v>297645</v>
      </c>
      <c r="E16" s="4"/>
      <c r="F16" s="4"/>
      <c r="G16" s="4"/>
      <c r="H16" s="4">
        <f t="shared" ref="H16" si="7">G16-D16</f>
        <v>-297645</v>
      </c>
      <c r="I16" s="6">
        <f t="shared" si="2"/>
        <v>0</v>
      </c>
      <c r="J16" s="5">
        <f>G16-F16</f>
        <v>0</v>
      </c>
      <c r="K16" s="6" t="e">
        <f t="shared" si="0"/>
        <v>#DIV/0!</v>
      </c>
      <c r="L16" s="4"/>
      <c r="M16" s="4"/>
    </row>
    <row r="17" spans="1:13" ht="64.5" customHeight="1" x14ac:dyDescent="0.2">
      <c r="A17" s="3" t="s">
        <v>45</v>
      </c>
      <c r="B17" s="2" t="s">
        <v>1</v>
      </c>
      <c r="C17" s="2" t="s">
        <v>14</v>
      </c>
      <c r="D17" s="17">
        <v>4921864.37</v>
      </c>
      <c r="E17" s="4">
        <v>5653300</v>
      </c>
      <c r="F17" s="4">
        <v>5827347.2800000003</v>
      </c>
      <c r="G17" s="4">
        <v>7663400</v>
      </c>
      <c r="H17" s="4">
        <f t="shared" ref="H17" si="8">G17-D17</f>
        <v>2741535.63</v>
      </c>
      <c r="I17" s="6">
        <f t="shared" ref="I17" si="9">G17/D17*100</f>
        <v>155.70116167179145</v>
      </c>
      <c r="J17" s="5">
        <f>G17-F17</f>
        <v>1836052.7199999997</v>
      </c>
      <c r="K17" s="6">
        <f t="shared" ref="K17" si="10">G17/F17*100</f>
        <v>131.50752189253424</v>
      </c>
      <c r="L17" s="4">
        <v>7663400</v>
      </c>
      <c r="M17" s="4">
        <v>7663400</v>
      </c>
    </row>
    <row r="18" spans="1:13" ht="15" customHeight="1" x14ac:dyDescent="0.2">
      <c r="A18" s="9" t="s">
        <v>44</v>
      </c>
      <c r="B18" s="10" t="s">
        <v>6</v>
      </c>
      <c r="C18" s="10" t="s">
        <v>4</v>
      </c>
      <c r="D18" s="11">
        <f>SUM(D19:D24)</f>
        <v>87699294.819999993</v>
      </c>
      <c r="E18" s="11">
        <f>SUM(E19:E24)</f>
        <v>59028249.950000003</v>
      </c>
      <c r="F18" s="11">
        <f t="shared" ref="F18:M18" si="11">SUM(F19:F24)</f>
        <v>92343917.379999995</v>
      </c>
      <c r="G18" s="11">
        <f t="shared" si="11"/>
        <v>63420358.100000001</v>
      </c>
      <c r="H18" s="11">
        <f t="shared" si="11"/>
        <v>-24278936.720000003</v>
      </c>
      <c r="I18" s="12">
        <f t="shared" si="2"/>
        <v>72.315699037453228</v>
      </c>
      <c r="J18" s="11">
        <f t="shared" si="11"/>
        <v>-28923559.279999997</v>
      </c>
      <c r="K18" s="12">
        <f t="shared" si="0"/>
        <v>68.678435894182343</v>
      </c>
      <c r="L18" s="11">
        <f t="shared" si="11"/>
        <v>61351108</v>
      </c>
      <c r="M18" s="11">
        <f t="shared" si="11"/>
        <v>61795178</v>
      </c>
    </row>
    <row r="19" spans="1:13" ht="15" customHeight="1" x14ac:dyDescent="0.2">
      <c r="A19" s="3" t="s">
        <v>43</v>
      </c>
      <c r="B19" s="2" t="s">
        <v>6</v>
      </c>
      <c r="C19" s="2" t="s">
        <v>3</v>
      </c>
      <c r="D19" s="17">
        <v>200000</v>
      </c>
      <c r="E19" s="4">
        <v>230000</v>
      </c>
      <c r="F19" s="4">
        <v>230000</v>
      </c>
      <c r="G19" s="4">
        <v>230000</v>
      </c>
      <c r="H19" s="4">
        <f t="shared" ref="H19:H24" si="12">G19-D19</f>
        <v>30000</v>
      </c>
      <c r="I19" s="6">
        <f t="shared" si="2"/>
        <v>114.99999999999999</v>
      </c>
      <c r="J19" s="5">
        <f t="shared" ref="J19:J24" si="13">G19-F19</f>
        <v>0</v>
      </c>
      <c r="K19" s="6">
        <f t="shared" si="0"/>
        <v>100</v>
      </c>
      <c r="L19" s="4">
        <v>230000</v>
      </c>
      <c r="M19" s="4">
        <v>230000</v>
      </c>
    </row>
    <row r="20" spans="1:13" ht="15" customHeight="1" x14ac:dyDescent="0.2">
      <c r="A20" s="3" t="s">
        <v>42</v>
      </c>
      <c r="B20" s="2" t="s">
        <v>6</v>
      </c>
      <c r="C20" s="2" t="s">
        <v>8</v>
      </c>
      <c r="D20" s="17">
        <v>699976.43</v>
      </c>
      <c r="E20" s="4">
        <v>574843.94999999995</v>
      </c>
      <c r="F20" s="4">
        <v>958073.25</v>
      </c>
      <c r="G20" s="4">
        <v>844910</v>
      </c>
      <c r="H20" s="4">
        <f t="shared" si="12"/>
        <v>144933.56999999995</v>
      </c>
      <c r="I20" s="6">
        <f t="shared" si="2"/>
        <v>120.70549289781086</v>
      </c>
      <c r="J20" s="5">
        <f t="shared" si="13"/>
        <v>-113163.25</v>
      </c>
      <c r="K20" s="6">
        <f t="shared" si="0"/>
        <v>88.18845531904789</v>
      </c>
      <c r="L20" s="4">
        <v>921720</v>
      </c>
      <c r="M20" s="4">
        <v>998530</v>
      </c>
    </row>
    <row r="21" spans="1:13" ht="15" customHeight="1" x14ac:dyDescent="0.2">
      <c r="A21" s="3" t="s">
        <v>41</v>
      </c>
      <c r="B21" s="2" t="s">
        <v>6</v>
      </c>
      <c r="C21" s="2" t="s">
        <v>13</v>
      </c>
      <c r="D21" s="17">
        <v>412259</v>
      </c>
      <c r="E21" s="4">
        <v>292400</v>
      </c>
      <c r="F21" s="4">
        <v>1179110.47</v>
      </c>
      <c r="G21" s="4">
        <v>292400</v>
      </c>
      <c r="H21" s="4">
        <f t="shared" si="12"/>
        <v>-119859</v>
      </c>
      <c r="I21" s="6">
        <f t="shared" si="2"/>
        <v>70.926286630492001</v>
      </c>
      <c r="J21" s="5">
        <f t="shared" si="13"/>
        <v>-886710.47</v>
      </c>
      <c r="K21" s="6">
        <f t="shared" si="0"/>
        <v>24.798354983651365</v>
      </c>
      <c r="L21" s="4">
        <v>292400</v>
      </c>
      <c r="M21" s="4">
        <v>292400</v>
      </c>
    </row>
    <row r="22" spans="1:13" ht="15" customHeight="1" x14ac:dyDescent="0.2">
      <c r="A22" s="3" t="s">
        <v>40</v>
      </c>
      <c r="B22" s="2" t="s">
        <v>6</v>
      </c>
      <c r="C22" s="2" t="s">
        <v>20</v>
      </c>
      <c r="D22" s="17">
        <v>11016183</v>
      </c>
      <c r="E22" s="4">
        <v>12732250</v>
      </c>
      <c r="F22" s="4">
        <v>12092903</v>
      </c>
      <c r="G22" s="4">
        <v>16287800</v>
      </c>
      <c r="H22" s="4">
        <f t="shared" si="12"/>
        <v>5271617</v>
      </c>
      <c r="I22" s="6">
        <f t="shared" si="2"/>
        <v>147.85338987197289</v>
      </c>
      <c r="J22" s="5">
        <f t="shared" si="13"/>
        <v>4194897</v>
      </c>
      <c r="K22" s="6">
        <f t="shared" si="0"/>
        <v>134.68891630074268</v>
      </c>
      <c r="L22" s="4">
        <v>16287800</v>
      </c>
      <c r="M22" s="4">
        <v>16287800</v>
      </c>
    </row>
    <row r="23" spans="1:13" ht="20.25" customHeight="1" x14ac:dyDescent="0.2">
      <c r="A23" s="3" t="s">
        <v>39</v>
      </c>
      <c r="B23" s="2" t="s">
        <v>6</v>
      </c>
      <c r="C23" s="2" t="s">
        <v>19</v>
      </c>
      <c r="D23" s="17">
        <v>72857286.980000004</v>
      </c>
      <c r="E23" s="4">
        <v>44898756</v>
      </c>
      <c r="F23" s="4">
        <v>77659932.359999999</v>
      </c>
      <c r="G23" s="4">
        <v>45086838</v>
      </c>
      <c r="H23" s="4">
        <f t="shared" si="12"/>
        <v>-27770448.980000004</v>
      </c>
      <c r="I23" s="6">
        <f t="shared" si="2"/>
        <v>61.883772878307632</v>
      </c>
      <c r="J23" s="5">
        <f t="shared" si="13"/>
        <v>-32573094.359999999</v>
      </c>
      <c r="K23" s="6">
        <f t="shared" si="0"/>
        <v>58.056756721079381</v>
      </c>
      <c r="L23" s="4">
        <v>43519188</v>
      </c>
      <c r="M23" s="4">
        <v>43886448</v>
      </c>
    </row>
    <row r="24" spans="1:13" ht="32.25" customHeight="1" x14ac:dyDescent="0.2">
      <c r="A24" s="3" t="s">
        <v>38</v>
      </c>
      <c r="B24" s="2" t="s">
        <v>6</v>
      </c>
      <c r="C24" s="2" t="s">
        <v>7</v>
      </c>
      <c r="D24" s="17">
        <v>2513589.41</v>
      </c>
      <c r="E24" s="4">
        <v>300000</v>
      </c>
      <c r="F24" s="4">
        <v>223898.3</v>
      </c>
      <c r="G24" s="4">
        <v>678410.1</v>
      </c>
      <c r="H24" s="4">
        <f t="shared" si="12"/>
        <v>-1835179.31</v>
      </c>
      <c r="I24" s="6">
        <f t="shared" si="2"/>
        <v>26.989694390859164</v>
      </c>
      <c r="J24" s="5">
        <f t="shared" si="13"/>
        <v>454511.8</v>
      </c>
      <c r="K24" s="6">
        <f t="shared" si="0"/>
        <v>302.99921884176877</v>
      </c>
      <c r="L24" s="4">
        <v>100000</v>
      </c>
      <c r="M24" s="4">
        <v>100000</v>
      </c>
    </row>
    <row r="25" spans="1:13" ht="15" customHeight="1" x14ac:dyDescent="0.2">
      <c r="A25" s="9" t="s">
        <v>37</v>
      </c>
      <c r="B25" s="10" t="s">
        <v>8</v>
      </c>
      <c r="C25" s="10" t="s">
        <v>4</v>
      </c>
      <c r="D25" s="11">
        <f>D26+D27+D28+D29</f>
        <v>55249999.089999996</v>
      </c>
      <c r="E25" s="11">
        <f>E26+E27+E28+E29</f>
        <v>61784895.25</v>
      </c>
      <c r="F25" s="11">
        <f t="shared" ref="F25:M25" si="14">F26+F27+F28+F29</f>
        <v>90695566.700000003</v>
      </c>
      <c r="G25" s="11">
        <f t="shared" si="14"/>
        <v>22888600</v>
      </c>
      <c r="H25" s="11">
        <f t="shared" si="14"/>
        <v>-32361399.089999996</v>
      </c>
      <c r="I25" s="12">
        <f t="shared" si="2"/>
        <v>41.427330999074599</v>
      </c>
      <c r="J25" s="11">
        <f t="shared" si="14"/>
        <v>-67806966.700000003</v>
      </c>
      <c r="K25" s="12">
        <f t="shared" si="0"/>
        <v>25.236735193143677</v>
      </c>
      <c r="L25" s="11">
        <f t="shared" si="14"/>
        <v>15172589</v>
      </c>
      <c r="M25" s="11">
        <f t="shared" si="14"/>
        <v>19172589</v>
      </c>
    </row>
    <row r="26" spans="1:13" ht="15" customHeight="1" x14ac:dyDescent="0.2">
      <c r="A26" s="3" t="s">
        <v>36</v>
      </c>
      <c r="B26" s="2" t="s">
        <v>8</v>
      </c>
      <c r="C26" s="2" t="s">
        <v>3</v>
      </c>
      <c r="D26" s="17">
        <v>496744.57</v>
      </c>
      <c r="E26" s="4">
        <v>730000</v>
      </c>
      <c r="F26" s="4">
        <v>900709.39</v>
      </c>
      <c r="G26" s="4">
        <v>689850</v>
      </c>
      <c r="H26" s="4">
        <f t="shared" ref="H26:H29" si="15">G26-D26</f>
        <v>193105.43</v>
      </c>
      <c r="I26" s="6">
        <f t="shared" si="2"/>
        <v>138.87419041138185</v>
      </c>
      <c r="J26" s="5">
        <f t="shared" ref="J26:J29" si="16">G26-F26</f>
        <v>-210859.39</v>
      </c>
      <c r="K26" s="6">
        <f t="shared" si="0"/>
        <v>76.589631201690921</v>
      </c>
      <c r="L26" s="4">
        <v>609850</v>
      </c>
      <c r="M26" s="4">
        <v>609850</v>
      </c>
    </row>
    <row r="27" spans="1:13" ht="15" customHeight="1" x14ac:dyDescent="0.2">
      <c r="A27" s="3" t="s">
        <v>35</v>
      </c>
      <c r="B27" s="2" t="s">
        <v>8</v>
      </c>
      <c r="C27" s="2" t="s">
        <v>2</v>
      </c>
      <c r="D27" s="17">
        <v>17187003.539999999</v>
      </c>
      <c r="E27" s="4">
        <v>29971588.98</v>
      </c>
      <c r="F27" s="4">
        <v>46392108.18</v>
      </c>
      <c r="G27" s="4">
        <v>250000</v>
      </c>
      <c r="H27" s="4">
        <f t="shared" si="15"/>
        <v>-16937003.539999999</v>
      </c>
      <c r="I27" s="6">
        <f t="shared" si="2"/>
        <v>1.4545874702251909</v>
      </c>
      <c r="J27" s="5">
        <f t="shared" si="16"/>
        <v>-46142108.18</v>
      </c>
      <c r="K27" s="6">
        <f t="shared" si="0"/>
        <v>0.53888475822225501</v>
      </c>
      <c r="L27" s="4">
        <v>200000</v>
      </c>
      <c r="M27" s="4">
        <v>3700000</v>
      </c>
    </row>
    <row r="28" spans="1:13" ht="15" customHeight="1" x14ac:dyDescent="0.2">
      <c r="A28" s="3" t="s">
        <v>34</v>
      </c>
      <c r="B28" s="2" t="s">
        <v>8</v>
      </c>
      <c r="C28" s="2" t="s">
        <v>1</v>
      </c>
      <c r="D28" s="17">
        <v>37566250.979999997</v>
      </c>
      <c r="E28" s="4">
        <v>31083306.27</v>
      </c>
      <c r="F28" s="4">
        <v>43402749.130000003</v>
      </c>
      <c r="G28" s="4">
        <v>21948750</v>
      </c>
      <c r="H28" s="4">
        <f t="shared" si="15"/>
        <v>-15617500.979999997</v>
      </c>
      <c r="I28" s="6">
        <f t="shared" si="2"/>
        <v>58.426777832276521</v>
      </c>
      <c r="J28" s="5">
        <f t="shared" si="16"/>
        <v>-21453999.130000003</v>
      </c>
      <c r="K28" s="6">
        <f t="shared" si="0"/>
        <v>50.569953378434761</v>
      </c>
      <c r="L28" s="4">
        <v>14362739</v>
      </c>
      <c r="M28" s="4">
        <v>14862739</v>
      </c>
    </row>
    <row r="29" spans="1:13" ht="32.25" hidden="1" customHeight="1" x14ac:dyDescent="0.2">
      <c r="A29" s="3" t="s">
        <v>33</v>
      </c>
      <c r="B29" s="2" t="s">
        <v>8</v>
      </c>
      <c r="C29" s="2" t="s">
        <v>8</v>
      </c>
      <c r="D29" s="4"/>
      <c r="E29" s="4"/>
      <c r="F29" s="4"/>
      <c r="G29" s="4"/>
      <c r="H29" s="4">
        <f t="shared" si="15"/>
        <v>0</v>
      </c>
      <c r="I29" s="6" t="e">
        <f t="shared" si="2"/>
        <v>#DIV/0!</v>
      </c>
      <c r="J29" s="5">
        <f t="shared" si="16"/>
        <v>0</v>
      </c>
      <c r="K29" s="6" t="e">
        <f t="shared" si="0"/>
        <v>#DIV/0!</v>
      </c>
      <c r="L29" s="4"/>
      <c r="M29" s="4"/>
    </row>
    <row r="30" spans="1:13" ht="15" customHeight="1" x14ac:dyDescent="0.2">
      <c r="A30" s="9" t="s">
        <v>32</v>
      </c>
      <c r="B30" s="10" t="s">
        <v>13</v>
      </c>
      <c r="C30" s="10" t="s">
        <v>4</v>
      </c>
      <c r="D30" s="11">
        <f>D31</f>
        <v>967024.11</v>
      </c>
      <c r="E30" s="11">
        <f t="shared" ref="E30:G30" si="17">E31</f>
        <v>675000</v>
      </c>
      <c r="F30" s="11">
        <f t="shared" si="17"/>
        <v>675000</v>
      </c>
      <c r="G30" s="11">
        <f t="shared" si="17"/>
        <v>1068000</v>
      </c>
      <c r="H30" s="11">
        <f>H31</f>
        <v>100975.89000000001</v>
      </c>
      <c r="I30" s="12">
        <f t="shared" si="2"/>
        <v>110.44192062595006</v>
      </c>
      <c r="J30" s="11">
        <f>J31</f>
        <v>393000</v>
      </c>
      <c r="K30" s="12">
        <f t="shared" si="0"/>
        <v>158.22222222222223</v>
      </c>
      <c r="L30" s="11">
        <f>L31</f>
        <v>1068000</v>
      </c>
      <c r="M30" s="11">
        <f>M31</f>
        <v>1068000</v>
      </c>
    </row>
    <row r="31" spans="1:13" ht="32.25" customHeight="1" x14ac:dyDescent="0.2">
      <c r="A31" s="3" t="s">
        <v>31</v>
      </c>
      <c r="B31" s="2" t="s">
        <v>13</v>
      </c>
      <c r="C31" s="2" t="s">
        <v>8</v>
      </c>
      <c r="D31" s="17">
        <v>967024.11</v>
      </c>
      <c r="E31" s="4">
        <v>675000</v>
      </c>
      <c r="F31" s="4">
        <v>675000</v>
      </c>
      <c r="G31" s="4">
        <v>1068000</v>
      </c>
      <c r="H31" s="4">
        <f t="shared" ref="H31" si="18">G31-D31</f>
        <v>100975.89000000001</v>
      </c>
      <c r="I31" s="6">
        <f t="shared" si="2"/>
        <v>110.44192062595006</v>
      </c>
      <c r="J31" s="5">
        <f t="shared" ref="J31" si="19">G31-F31</f>
        <v>393000</v>
      </c>
      <c r="K31" s="6">
        <f t="shared" si="0"/>
        <v>158.22222222222223</v>
      </c>
      <c r="L31" s="4">
        <v>1068000</v>
      </c>
      <c r="M31" s="4">
        <v>1068000</v>
      </c>
    </row>
    <row r="32" spans="1:13" ht="15" customHeight="1" x14ac:dyDescent="0.2">
      <c r="A32" s="9" t="s">
        <v>30</v>
      </c>
      <c r="B32" s="10" t="s">
        <v>24</v>
      </c>
      <c r="C32" s="10" t="s">
        <v>4</v>
      </c>
      <c r="D32" s="11">
        <f>SUM(D33:D37)</f>
        <v>492659679.16999996</v>
      </c>
      <c r="E32" s="11">
        <f>SUM(E33:E37)</f>
        <v>606897139.47000003</v>
      </c>
      <c r="F32" s="11">
        <f>SUM(F33:F37)</f>
        <v>698380481.78999996</v>
      </c>
      <c r="G32" s="11">
        <f>SUM(G33:G37)</f>
        <v>660469587.01999998</v>
      </c>
      <c r="H32" s="11">
        <f>SUM(H33:H37)</f>
        <v>167809907.85000002</v>
      </c>
      <c r="I32" s="12">
        <f t="shared" si="2"/>
        <v>134.06203408663663</v>
      </c>
      <c r="J32" s="11">
        <f>SUM(J33:J37)</f>
        <v>-37910894.769999996</v>
      </c>
      <c r="K32" s="12">
        <f t="shared" si="0"/>
        <v>94.571598754760217</v>
      </c>
      <c r="L32" s="11">
        <f>SUM(L33:L37)</f>
        <v>597455849.07999992</v>
      </c>
      <c r="M32" s="11">
        <f>SUM(M33:M37)</f>
        <v>602207204.18000007</v>
      </c>
    </row>
    <row r="33" spans="1:13" ht="15" customHeight="1" x14ac:dyDescent="0.2">
      <c r="A33" s="3" t="s">
        <v>29</v>
      </c>
      <c r="B33" s="2" t="s">
        <v>24</v>
      </c>
      <c r="C33" s="2" t="s">
        <v>3</v>
      </c>
      <c r="D33" s="17">
        <v>129764195.66</v>
      </c>
      <c r="E33" s="4">
        <v>196193707.18000001</v>
      </c>
      <c r="F33" s="4">
        <v>202782376.78</v>
      </c>
      <c r="G33" s="4">
        <v>211995134.47999999</v>
      </c>
      <c r="H33" s="4">
        <f t="shared" ref="H33:H37" si="20">G33-D33</f>
        <v>82230938.819999993</v>
      </c>
      <c r="I33" s="6">
        <f t="shared" si="2"/>
        <v>163.36951298604458</v>
      </c>
      <c r="J33" s="5">
        <f t="shared" ref="J33:J37" si="21">G33-F33</f>
        <v>9212757.6999999881</v>
      </c>
      <c r="K33" s="6">
        <f t="shared" si="0"/>
        <v>104.54317473061032</v>
      </c>
      <c r="L33" s="4">
        <v>158674654</v>
      </c>
      <c r="M33" s="4">
        <v>161874654</v>
      </c>
    </row>
    <row r="34" spans="1:13" ht="15" customHeight="1" x14ac:dyDescent="0.2">
      <c r="A34" s="3" t="s">
        <v>28</v>
      </c>
      <c r="B34" s="2" t="s">
        <v>24</v>
      </c>
      <c r="C34" s="2" t="s">
        <v>2</v>
      </c>
      <c r="D34" s="17">
        <v>309706815.37</v>
      </c>
      <c r="E34" s="4">
        <v>349836592.29000002</v>
      </c>
      <c r="F34" s="4">
        <v>436410751.75</v>
      </c>
      <c r="G34" s="4">
        <v>379147572.54000002</v>
      </c>
      <c r="H34" s="4">
        <f t="shared" si="20"/>
        <v>69440757.170000017</v>
      </c>
      <c r="I34" s="6">
        <f t="shared" si="2"/>
        <v>122.42144948829772</v>
      </c>
      <c r="J34" s="5">
        <f t="shared" si="21"/>
        <v>-57263179.209999979</v>
      </c>
      <c r="K34" s="6">
        <f t="shared" si="0"/>
        <v>86.878604850963086</v>
      </c>
      <c r="L34" s="4">
        <v>365190281.07999998</v>
      </c>
      <c r="M34" s="4">
        <v>371096570.18000001</v>
      </c>
    </row>
    <row r="35" spans="1:13" ht="15" customHeight="1" x14ac:dyDescent="0.2">
      <c r="A35" s="3" t="s">
        <v>27</v>
      </c>
      <c r="B35" s="2" t="s">
        <v>24</v>
      </c>
      <c r="C35" s="2" t="s">
        <v>1</v>
      </c>
      <c r="D35" s="17">
        <v>27386487</v>
      </c>
      <c r="E35" s="4">
        <v>31393000</v>
      </c>
      <c r="F35" s="4">
        <v>30036630</v>
      </c>
      <c r="G35" s="4">
        <v>34776000</v>
      </c>
      <c r="H35" s="4">
        <f t="shared" si="20"/>
        <v>7389513</v>
      </c>
      <c r="I35" s="6">
        <f t="shared" si="2"/>
        <v>126.9823325642314</v>
      </c>
      <c r="J35" s="5">
        <f t="shared" si="21"/>
        <v>4739370</v>
      </c>
      <c r="K35" s="6">
        <f t="shared" si="0"/>
        <v>115.77863428753491</v>
      </c>
      <c r="L35" s="4">
        <v>39130934</v>
      </c>
      <c r="M35" s="4">
        <v>34776000</v>
      </c>
    </row>
    <row r="36" spans="1:13" ht="15" customHeight="1" x14ac:dyDescent="0.2">
      <c r="A36" s="3" t="s">
        <v>26</v>
      </c>
      <c r="B36" s="2" t="s">
        <v>24</v>
      </c>
      <c r="C36" s="2" t="s">
        <v>24</v>
      </c>
      <c r="D36" s="17">
        <v>46000</v>
      </c>
      <c r="E36" s="4">
        <v>30000</v>
      </c>
      <c r="F36" s="4">
        <v>30000</v>
      </c>
      <c r="G36" s="4">
        <v>30000</v>
      </c>
      <c r="H36" s="4">
        <f t="shared" si="20"/>
        <v>-16000</v>
      </c>
      <c r="I36" s="6">
        <f t="shared" si="2"/>
        <v>65.217391304347828</v>
      </c>
      <c r="J36" s="5">
        <f t="shared" si="21"/>
        <v>0</v>
      </c>
      <c r="K36" s="6">
        <f t="shared" si="0"/>
        <v>100</v>
      </c>
      <c r="L36" s="4">
        <v>30000</v>
      </c>
      <c r="M36" s="4">
        <v>30000</v>
      </c>
    </row>
    <row r="37" spans="1:13" ht="16.5" customHeight="1" x14ac:dyDescent="0.2">
      <c r="A37" s="3" t="s">
        <v>25</v>
      </c>
      <c r="B37" s="2" t="s">
        <v>24</v>
      </c>
      <c r="C37" s="2" t="s">
        <v>19</v>
      </c>
      <c r="D37" s="17">
        <v>25756181.140000001</v>
      </c>
      <c r="E37" s="4">
        <v>29443840</v>
      </c>
      <c r="F37" s="4">
        <v>29120723.260000002</v>
      </c>
      <c r="G37" s="4">
        <v>34520880</v>
      </c>
      <c r="H37" s="4">
        <f t="shared" si="20"/>
        <v>8764698.8599999994</v>
      </c>
      <c r="I37" s="6">
        <f t="shared" si="2"/>
        <v>134.02949688992598</v>
      </c>
      <c r="J37" s="5">
        <f t="shared" si="21"/>
        <v>5400156.7399999984</v>
      </c>
      <c r="K37" s="6">
        <f t="shared" si="0"/>
        <v>118.5440337171076</v>
      </c>
      <c r="L37" s="4">
        <v>34429980</v>
      </c>
      <c r="M37" s="4">
        <v>34429980</v>
      </c>
    </row>
    <row r="38" spans="1:13" ht="15" customHeight="1" x14ac:dyDescent="0.2">
      <c r="A38" s="9" t="s">
        <v>23</v>
      </c>
      <c r="B38" s="10" t="s">
        <v>20</v>
      </c>
      <c r="C38" s="10" t="s">
        <v>4</v>
      </c>
      <c r="D38" s="11">
        <f>D39+D40</f>
        <v>75399232.080000013</v>
      </c>
      <c r="E38" s="11">
        <f t="shared" ref="E38:M38" si="22">E39+E40</f>
        <v>82644718.75</v>
      </c>
      <c r="F38" s="11">
        <f t="shared" si="22"/>
        <v>85421230.680000007</v>
      </c>
      <c r="G38" s="11">
        <f t="shared" si="22"/>
        <v>92010318.090000004</v>
      </c>
      <c r="H38" s="11">
        <f t="shared" si="22"/>
        <v>16611086.009999998</v>
      </c>
      <c r="I38" s="12">
        <f t="shared" si="2"/>
        <v>122.03084242605458</v>
      </c>
      <c r="J38" s="11">
        <f t="shared" si="22"/>
        <v>6589087.4099999964</v>
      </c>
      <c r="K38" s="12">
        <f t="shared" si="0"/>
        <v>107.71364139517452</v>
      </c>
      <c r="L38" s="11">
        <f t="shared" si="22"/>
        <v>91033663.450000003</v>
      </c>
      <c r="M38" s="11">
        <f t="shared" si="22"/>
        <v>90310890.569999993</v>
      </c>
    </row>
    <row r="39" spans="1:13" ht="15" customHeight="1" x14ac:dyDescent="0.2">
      <c r="A39" s="3" t="s">
        <v>22</v>
      </c>
      <c r="B39" s="2" t="s">
        <v>20</v>
      </c>
      <c r="C39" s="2" t="s">
        <v>3</v>
      </c>
      <c r="D39" s="17">
        <v>67882670.760000005</v>
      </c>
      <c r="E39" s="4">
        <v>74016718.75</v>
      </c>
      <c r="F39" s="4">
        <v>76987230.680000007</v>
      </c>
      <c r="G39" s="4">
        <v>81556818.090000004</v>
      </c>
      <c r="H39" s="4">
        <f t="shared" ref="H39:H40" si="23">G39-D39</f>
        <v>13674147.329999998</v>
      </c>
      <c r="I39" s="6">
        <f t="shared" si="2"/>
        <v>120.14379690266624</v>
      </c>
      <c r="J39" s="5">
        <f t="shared" ref="J39:J40" si="24">G39-F39</f>
        <v>4569587.4099999964</v>
      </c>
      <c r="K39" s="6">
        <f t="shared" si="0"/>
        <v>105.9355134216915</v>
      </c>
      <c r="L39" s="4">
        <v>80580163.450000003</v>
      </c>
      <c r="M39" s="4">
        <v>79857390.569999993</v>
      </c>
    </row>
    <row r="40" spans="1:13" ht="32.25" customHeight="1" x14ac:dyDescent="0.2">
      <c r="A40" s="3" t="s">
        <v>21</v>
      </c>
      <c r="B40" s="2" t="s">
        <v>20</v>
      </c>
      <c r="C40" s="2" t="s">
        <v>6</v>
      </c>
      <c r="D40" s="17">
        <v>7516561.3200000003</v>
      </c>
      <c r="E40" s="4">
        <v>8628000</v>
      </c>
      <c r="F40" s="4">
        <v>8434000</v>
      </c>
      <c r="G40" s="4">
        <v>10453500</v>
      </c>
      <c r="H40" s="4">
        <f t="shared" si="23"/>
        <v>2936938.6799999997</v>
      </c>
      <c r="I40" s="6">
        <f t="shared" si="2"/>
        <v>139.07290255432918</v>
      </c>
      <c r="J40" s="5">
        <f t="shared" si="24"/>
        <v>2019500</v>
      </c>
      <c r="K40" s="6">
        <f t="shared" si="0"/>
        <v>123.9447474507944</v>
      </c>
      <c r="L40" s="4">
        <v>10453500</v>
      </c>
      <c r="M40" s="4">
        <v>10453500</v>
      </c>
    </row>
    <row r="41" spans="1:13" ht="15" customHeight="1" x14ac:dyDescent="0.2">
      <c r="A41" s="9" t="s">
        <v>18</v>
      </c>
      <c r="B41" s="10" t="s">
        <v>14</v>
      </c>
      <c r="C41" s="10" t="s">
        <v>4</v>
      </c>
      <c r="D41" s="11">
        <f>SUM(D42:D45)</f>
        <v>141139442.20999998</v>
      </c>
      <c r="E41" s="11">
        <f t="shared" ref="E41:H41" si="25">SUM(E42:E45)</f>
        <v>98998732.799999997</v>
      </c>
      <c r="F41" s="11">
        <f t="shared" si="25"/>
        <v>24196396.989999998</v>
      </c>
      <c r="G41" s="11">
        <f t="shared" si="25"/>
        <v>68776679.150000006</v>
      </c>
      <c r="H41" s="11">
        <f t="shared" si="25"/>
        <v>-72362763.059999987</v>
      </c>
      <c r="I41" s="12">
        <f t="shared" si="2"/>
        <v>48.729595407970983</v>
      </c>
      <c r="J41" s="11">
        <f>J42+J44+J45+J43</f>
        <v>44580282.159999996</v>
      </c>
      <c r="K41" s="12">
        <f t="shared" si="0"/>
        <v>284.2434730196581</v>
      </c>
      <c r="L41" s="11">
        <f>L42+L44+L45+L43</f>
        <v>72198938.430000007</v>
      </c>
      <c r="M41" s="11">
        <f>M42+M44+M45+M43</f>
        <v>72381588.430000007</v>
      </c>
    </row>
    <row r="42" spans="1:13" ht="15" customHeight="1" x14ac:dyDescent="0.2">
      <c r="A42" s="3" t="s">
        <v>17</v>
      </c>
      <c r="B42" s="2" t="s">
        <v>14</v>
      </c>
      <c r="C42" s="2" t="s">
        <v>3</v>
      </c>
      <c r="D42" s="17">
        <v>4178760.04</v>
      </c>
      <c r="E42" s="4">
        <v>4153590</v>
      </c>
      <c r="F42" s="4">
        <v>4153693.59</v>
      </c>
      <c r="G42" s="4">
        <v>4390700</v>
      </c>
      <c r="H42" s="4">
        <f t="shared" ref="H42:H45" si="26">G42-D42</f>
        <v>211939.95999999996</v>
      </c>
      <c r="I42" s="6">
        <f t="shared" si="2"/>
        <v>105.07183848728485</v>
      </c>
      <c r="J42" s="5">
        <f t="shared" ref="J42:J45" si="27">G42-F42</f>
        <v>237006.41000000015</v>
      </c>
      <c r="K42" s="6">
        <f t="shared" si="0"/>
        <v>105.70591943928152</v>
      </c>
      <c r="L42" s="4">
        <v>4566150</v>
      </c>
      <c r="M42" s="4">
        <v>4748800</v>
      </c>
    </row>
    <row r="43" spans="1:13" ht="15" customHeight="1" x14ac:dyDescent="0.2">
      <c r="A43" s="3" t="s">
        <v>83</v>
      </c>
      <c r="B43" s="2">
        <v>10</v>
      </c>
      <c r="C43" s="13" t="s">
        <v>1</v>
      </c>
      <c r="D43" s="17"/>
      <c r="E43" s="4"/>
      <c r="F43" s="4">
        <v>723100</v>
      </c>
      <c r="G43" s="4">
        <v>798000</v>
      </c>
      <c r="H43" s="4">
        <f t="shared" si="26"/>
        <v>798000</v>
      </c>
      <c r="I43" s="6" t="e">
        <f t="shared" si="2"/>
        <v>#DIV/0!</v>
      </c>
      <c r="J43" s="5">
        <f t="shared" si="27"/>
        <v>74900</v>
      </c>
      <c r="K43" s="6">
        <f t="shared" si="0"/>
        <v>110.35818005808325</v>
      </c>
      <c r="L43" s="4">
        <v>798000</v>
      </c>
      <c r="M43" s="4">
        <v>798000</v>
      </c>
    </row>
    <row r="44" spans="1:13" ht="15" customHeight="1" x14ac:dyDescent="0.2">
      <c r="A44" s="3" t="s">
        <v>16</v>
      </c>
      <c r="B44" s="2" t="s">
        <v>14</v>
      </c>
      <c r="C44" s="2" t="s">
        <v>6</v>
      </c>
      <c r="D44" s="17">
        <v>136918682.16999999</v>
      </c>
      <c r="E44" s="4">
        <v>94732142.799999997</v>
      </c>
      <c r="F44" s="4">
        <v>19291603.399999999</v>
      </c>
      <c r="G44" s="4">
        <v>63551979.149999999</v>
      </c>
      <c r="H44" s="4">
        <f t="shared" si="26"/>
        <v>-73366703.019999981</v>
      </c>
      <c r="I44" s="6">
        <f t="shared" si="2"/>
        <v>46.415856582006128</v>
      </c>
      <c r="J44" s="5">
        <f t="shared" si="27"/>
        <v>44260375.75</v>
      </c>
      <c r="K44" s="6">
        <f t="shared" si="0"/>
        <v>329.42818609882892</v>
      </c>
      <c r="L44" s="4">
        <v>66798788.43</v>
      </c>
      <c r="M44" s="4">
        <v>66798788.43</v>
      </c>
    </row>
    <row r="45" spans="1:13" ht="32.25" customHeight="1" x14ac:dyDescent="0.2">
      <c r="A45" s="3" t="s">
        <v>15</v>
      </c>
      <c r="B45" s="2" t="s">
        <v>14</v>
      </c>
      <c r="C45" s="2" t="s">
        <v>13</v>
      </c>
      <c r="D45" s="17">
        <v>42000</v>
      </c>
      <c r="E45" s="4">
        <v>113000</v>
      </c>
      <c r="F45" s="4">
        <v>28000</v>
      </c>
      <c r="G45" s="4">
        <v>36000</v>
      </c>
      <c r="H45" s="4">
        <f t="shared" si="26"/>
        <v>-6000</v>
      </c>
      <c r="I45" s="6">
        <f t="shared" si="2"/>
        <v>85.714285714285708</v>
      </c>
      <c r="J45" s="5">
        <f t="shared" si="27"/>
        <v>8000</v>
      </c>
      <c r="K45" s="6">
        <f t="shared" si="0"/>
        <v>128.57142857142858</v>
      </c>
      <c r="L45" s="4">
        <v>36000</v>
      </c>
      <c r="M45" s="4">
        <v>36000</v>
      </c>
    </row>
    <row r="46" spans="1:13" ht="15.75" customHeight="1" x14ac:dyDescent="0.2">
      <c r="A46" s="9" t="s">
        <v>12</v>
      </c>
      <c r="B46" s="10" t="s">
        <v>9</v>
      </c>
      <c r="C46" s="10" t="s">
        <v>4</v>
      </c>
      <c r="D46" s="11">
        <f>D47+D48+D49</f>
        <v>46017904.060000002</v>
      </c>
      <c r="E46" s="11">
        <f t="shared" ref="E46:G46" si="28">E47+E48+E49</f>
        <v>63080137.600000001</v>
      </c>
      <c r="F46" s="11">
        <f t="shared" si="28"/>
        <v>79670485.400000006</v>
      </c>
      <c r="G46" s="11">
        <f t="shared" si="28"/>
        <v>62434391.93</v>
      </c>
      <c r="H46" s="11">
        <f>H47+H48+H49</f>
        <v>16416487.869999997</v>
      </c>
      <c r="I46" s="12">
        <f t="shared" si="2"/>
        <v>135.67413206954302</v>
      </c>
      <c r="J46" s="11">
        <f>J47+J48+J49</f>
        <v>-17236093.469999999</v>
      </c>
      <c r="K46" s="12">
        <f t="shared" si="0"/>
        <v>78.365773242797388</v>
      </c>
      <c r="L46" s="11">
        <f>L47+L48+L49</f>
        <v>57744442.829999998</v>
      </c>
      <c r="M46" s="11">
        <f>M47+M48+M49</f>
        <v>85543302.420000002</v>
      </c>
    </row>
    <row r="47" spans="1:13" ht="15" customHeight="1" x14ac:dyDescent="0.2">
      <c r="A47" s="3" t="s">
        <v>11</v>
      </c>
      <c r="B47" s="2" t="s">
        <v>9</v>
      </c>
      <c r="C47" s="2" t="s">
        <v>3</v>
      </c>
      <c r="D47" s="17">
        <v>103188</v>
      </c>
      <c r="E47" s="4">
        <v>10932137.6</v>
      </c>
      <c r="F47" s="4">
        <v>10794883.32</v>
      </c>
      <c r="G47" s="4">
        <v>2591279.5299999998</v>
      </c>
      <c r="H47" s="4">
        <f t="shared" ref="H47:H49" si="29">G47-D47</f>
        <v>2488091.5299999998</v>
      </c>
      <c r="I47" s="6">
        <f t="shared" si="2"/>
        <v>2511.2217796643017</v>
      </c>
      <c r="J47" s="5">
        <f t="shared" ref="J47:J49" si="30">G47-F47</f>
        <v>-8203603.790000001</v>
      </c>
      <c r="K47" s="6">
        <f t="shared" si="0"/>
        <v>24.004701608947077</v>
      </c>
      <c r="L47" s="4">
        <v>100000</v>
      </c>
      <c r="M47" s="4">
        <v>100000</v>
      </c>
    </row>
    <row r="48" spans="1:13" ht="15" customHeight="1" x14ac:dyDescent="0.2">
      <c r="A48" s="3" t="s">
        <v>10</v>
      </c>
      <c r="B48" s="2" t="s">
        <v>9</v>
      </c>
      <c r="C48" s="2" t="s">
        <v>2</v>
      </c>
      <c r="D48" s="17">
        <v>34502000</v>
      </c>
      <c r="E48" s="4">
        <v>40048000</v>
      </c>
      <c r="F48" s="4">
        <v>56197500</v>
      </c>
      <c r="G48" s="4">
        <v>46363112.399999999</v>
      </c>
      <c r="H48" s="4">
        <f t="shared" si="29"/>
        <v>11861112.399999999</v>
      </c>
      <c r="I48" s="6">
        <f t="shared" si="2"/>
        <v>134.3780430119993</v>
      </c>
      <c r="J48" s="5">
        <f t="shared" si="30"/>
        <v>-9834387.6000000015</v>
      </c>
      <c r="K48" s="6">
        <f t="shared" si="0"/>
        <v>82.500311223808893</v>
      </c>
      <c r="L48" s="4">
        <v>44274442.829999998</v>
      </c>
      <c r="M48" s="4">
        <v>72073302.420000002</v>
      </c>
    </row>
    <row r="49" spans="1:13" ht="15" customHeight="1" x14ac:dyDescent="0.2">
      <c r="A49" s="3" t="s">
        <v>70</v>
      </c>
      <c r="B49" s="2" t="s">
        <v>9</v>
      </c>
      <c r="C49" s="13" t="s">
        <v>1</v>
      </c>
      <c r="D49" s="17">
        <v>11412716.060000001</v>
      </c>
      <c r="E49" s="4">
        <v>12100000</v>
      </c>
      <c r="F49" s="4">
        <v>12678102.08</v>
      </c>
      <c r="G49" s="4">
        <v>13480000</v>
      </c>
      <c r="H49" s="4">
        <f t="shared" si="29"/>
        <v>2067283.9399999995</v>
      </c>
      <c r="I49" s="6">
        <f t="shared" si="2"/>
        <v>118.11386465002442</v>
      </c>
      <c r="J49" s="5">
        <f t="shared" si="30"/>
        <v>801897.91999999993</v>
      </c>
      <c r="K49" s="6">
        <f t="shared" si="0"/>
        <v>106.32506281255625</v>
      </c>
      <c r="L49" s="4">
        <v>13370000</v>
      </c>
      <c r="M49" s="4">
        <v>13370000</v>
      </c>
    </row>
    <row r="50" spans="1:13" ht="23.25" customHeight="1" x14ac:dyDescent="0.2">
      <c r="A50" s="20" t="s">
        <v>0</v>
      </c>
      <c r="B50" s="20"/>
      <c r="C50" s="20"/>
      <c r="D50" s="7">
        <f>D5+D13+D15+D18+D25+D30+D32+D38+D41+D46</f>
        <v>994417837.13999987</v>
      </c>
      <c r="E50" s="7">
        <f>E5+E13+E15+E18+E25+E30+E32+E38+E41+E46</f>
        <v>1076476825.8199999</v>
      </c>
      <c r="F50" s="7">
        <f>F5+F13+F15+F18+F25+F30+F32+F38+F41+F46</f>
        <v>1175791015.5800002</v>
      </c>
      <c r="G50" s="7">
        <f>G5+G13+G15+G18+G25+G30+G32+G38+G41+G46</f>
        <v>1098873757.29</v>
      </c>
      <c r="H50" s="7">
        <f>H5+H13+H15+H18+H25+H30+H32+H38+H41+H46</f>
        <v>104455920.15000001</v>
      </c>
      <c r="I50" s="8">
        <f t="shared" si="2"/>
        <v>110.50422832824691</v>
      </c>
      <c r="J50" s="7">
        <f>J5+J13+J15+J18+J25+J30+J32+J38+J41+J46</f>
        <v>-76917258.290000007</v>
      </c>
      <c r="K50" s="8">
        <f t="shared" si="0"/>
        <v>93.458254292574424</v>
      </c>
      <c r="L50" s="7">
        <f>L5+L13+L15+L18+L25+L30+L32+L38+L41+L46</f>
        <v>1032727226.7900001</v>
      </c>
      <c r="M50" s="7">
        <f>M5+M13+M15+M18+M25+M30+M32+M38+M41+M46</f>
        <v>1082669394.6000001</v>
      </c>
    </row>
  </sheetData>
  <autoFilter ref="A4:M50"/>
  <mergeCells count="3">
    <mergeCell ref="A1:M1"/>
    <mergeCell ref="A2:M2"/>
    <mergeCell ref="A50:C50"/>
  </mergeCells>
  <pageMargins left="0.39370078740157483" right="0.39370078740157483" top="0.59055118110236227" bottom="0.26" header="0.31496062992125984" footer="0.17"/>
  <pageSetup paperSize="9" scale="60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ФСР</vt:lpstr>
      <vt:lpstr>ФСР!Заголовки_для_печати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2022-11-14T09:13:25Z</cp:lastPrinted>
  <dcterms:created xsi:type="dcterms:W3CDTF">2021-10-28T08:24:53Z</dcterms:created>
  <dcterms:modified xsi:type="dcterms:W3CDTF">2025-11-11T12:02:55Z</dcterms:modified>
</cp:coreProperties>
</file>